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riedrichvonderweth/Desktop/Escuela Naval/2026/Táctica Anfibia/ejercicio desembarco/"/>
    </mc:Choice>
  </mc:AlternateContent>
  <xr:revisionPtr revIDLastSave="0" documentId="13_ncr:1_{592D9C58-A84A-5B44-96D6-4B6CF70794D6}" xr6:coauthVersionLast="47" xr6:coauthVersionMax="47" xr10:uidLastSave="{00000000-0000-0000-0000-000000000000}"/>
  <bookViews>
    <workbookView xWindow="0" yWindow="0" windowWidth="38400" windowHeight="21600" xr2:uid="{32E00AFA-7052-2344-A418-442933470004}"/>
  </bookViews>
  <sheets>
    <sheet name="COY B" sheetId="1" r:id="rId1"/>
    <sheet name="MEDIOS ANFIBIOS AÉREOS" sheetId="2" r:id="rId2"/>
    <sheet name="Hoja3" sheetId="3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" l="1"/>
  <c r="G2" i="2"/>
</calcChain>
</file>

<file path=xl/sharedStrings.xml><?xml version="1.0" encoding="utf-8"?>
<sst xmlns="http://schemas.openxmlformats.org/spreadsheetml/2006/main" count="280" uniqueCount="102">
  <si>
    <t>PM</t>
  </si>
  <si>
    <t>CO COY</t>
  </si>
  <si>
    <t>S-1</t>
  </si>
  <si>
    <t>S-3</t>
  </si>
  <si>
    <t>S-4</t>
  </si>
  <si>
    <t>COM PPAL</t>
  </si>
  <si>
    <t>COM SEC</t>
  </si>
  <si>
    <t>ENF</t>
  </si>
  <si>
    <t>1 PLT</t>
  </si>
  <si>
    <t>XO COY</t>
  </si>
  <si>
    <t>1xRF- 7850S SPR
1x FN SACR
1x D-BAL A2
1x Minimus Mono 50
1x Elcan Spct</t>
  </si>
  <si>
    <t xml:space="preserve">
1x FN SCAR
1x Minimus Mono 50
</t>
  </si>
  <si>
    <t xml:space="preserve">RF -7800 MP
1x FN SCAR
1x Minimus Mono 50
</t>
  </si>
  <si>
    <t>CO PLT</t>
  </si>
  <si>
    <t>XO PLT</t>
  </si>
  <si>
    <t xml:space="preserve">
1x FN SCAR
1x Minimus Mono 50
MEDTAC0422</t>
  </si>
  <si>
    <t>S-4 PLT</t>
  </si>
  <si>
    <t>CO SQD</t>
  </si>
  <si>
    <t xml:space="preserve">RF -7800 MP
RF-7850M-HH
1x FN SCAR
1x Minimus Mono 50
</t>
  </si>
  <si>
    <t>TE</t>
  </si>
  <si>
    <t>RIVAB</t>
  </si>
  <si>
    <t>COM RIVAB</t>
  </si>
  <si>
    <t>CO EQ RIVAB</t>
  </si>
  <si>
    <t>SNIPER RIVAB</t>
  </si>
  <si>
    <t>AAL RIVAB</t>
  </si>
  <si>
    <t xml:space="preserve">
HK MAG4
1x D-BAL A2
1x Minimus Mono 50
1x Elcan Spct</t>
  </si>
  <si>
    <t>BARRETT 98B
1x D-BAL A2
1x Minimus Mono 50</t>
  </si>
  <si>
    <t>FGN</t>
  </si>
  <si>
    <t xml:space="preserve">
1x FN SCAR LB
1x D-BAL A2
1x Minimus Mono 50
1x Elcan Spct</t>
  </si>
  <si>
    <t xml:space="preserve">
1x FN SCAR 
40 MM GL
1x D-BAL A2
1x Minimus Mono 50
EOTECH XPS2</t>
  </si>
  <si>
    <t>1xRF- 7850S SPR
1x FN SCAR
1x D-BAL A2
1x Minimus Mono 50
1x Elcan Spct</t>
  </si>
  <si>
    <t xml:space="preserve">
1x FN SCAR HB
1x D-BAL A2
1x Minimus Mono 50
1x Elcan Spct</t>
  </si>
  <si>
    <t>XO SQD</t>
  </si>
  <si>
    <t>1xRF- 7850S SPR
1x FN SCAR
1x D-BAL A2
1x Minimus Mono 50
1x Elcan Spct
LAW</t>
  </si>
  <si>
    <t>AAL</t>
  </si>
  <si>
    <t xml:space="preserve">
MG4
1x D-BAL A2
1x Minimus Mono 50
1x Elcan Spct</t>
  </si>
  <si>
    <t>2 PLT</t>
  </si>
  <si>
    <t xml:space="preserve">5 X BANGALORE
1x FN SCAR
1x Minimus Mono 50
1xRF- 7850S SPR
</t>
  </si>
  <si>
    <t xml:space="preserve">
MG5
1x D-BAL A2
1x Minimus Mono 50
1x Elcan Spct</t>
  </si>
  <si>
    <t>AAM TEAM (X2)</t>
  </si>
  <si>
    <t xml:space="preserve"> BRECHEROS (X2)</t>
  </si>
  <si>
    <t>SQD CO</t>
  </si>
  <si>
    <t>M-60 MM</t>
  </si>
  <si>
    <t>CO SECC</t>
  </si>
  <si>
    <t>PIEZA 1 (X3)</t>
  </si>
  <si>
    <t xml:space="preserve">RF -7800 MP
1xRF- 7850S SPR
1x FN SCAR
1x Minimus Mono 50
</t>
  </si>
  <si>
    <t>1 MORT 60 
1xRF- 7850S SPR
3x FN SCAR
3x Minimus Mono 50</t>
  </si>
  <si>
    <t>2 MORT 60 
1xRF- 7850S SPR
3x FN SCAR
3x Minimus Mono 50</t>
  </si>
  <si>
    <t>PIEZA 2 (X3)</t>
  </si>
  <si>
    <t>3 MORT 60 
1xRF- 7850S SPR
3x FN SCAR
3x Minimus Mono 50</t>
  </si>
  <si>
    <t>1 SQD</t>
  </si>
  <si>
    <t>2 SQD</t>
  </si>
  <si>
    <t>3 SQD</t>
  </si>
  <si>
    <t>WPNS SQUAD</t>
  </si>
  <si>
    <t xml:space="preserve">
1x FN SCAR 
40 MM GL
1x D-BAL A2
1x Minimus Mono 50
EOTECH XPS3</t>
  </si>
  <si>
    <t xml:space="preserve">
1x FN SCAR 
40 MM GL
1x D-BAL A2
1x Minimus Mono 50
EOTECH XPS4</t>
  </si>
  <si>
    <t xml:space="preserve">6 X BANGALORE
1x FN SCAR
1x Minimus Mono 50
1xRF- 7850S SPR
</t>
  </si>
  <si>
    <t>TOTAL PERSONAL 1 PLT:36</t>
  </si>
  <si>
    <t>3 PLT</t>
  </si>
  <si>
    <t xml:space="preserve">
1x FN SCAR 
40 MM GL
1x D-BAL A2
1x Minimus Mono 50
EOTECH XPS5</t>
  </si>
  <si>
    <t xml:space="preserve">7 X BANGALORE
1x FN SCAR
1x Minimus Mono 50
1xRF- 7850S SPR
</t>
  </si>
  <si>
    <t xml:space="preserve">
1x FN SCAR
1x Minimus Mono 50
MEDTAC0424</t>
  </si>
  <si>
    <t>TOTAL PERSONAL 2 PLT:36</t>
  </si>
  <si>
    <t>TOTAL PERSONAL 3 PLT:36</t>
  </si>
  <si>
    <t>LAV 1</t>
  </si>
  <si>
    <t>LAV 2</t>
  </si>
  <si>
    <t>LAV 3</t>
  </si>
  <si>
    <t>LAV 4</t>
  </si>
  <si>
    <t>CO PLT/LAV 1
ARTILLERO LAV
COND LAV</t>
  </si>
  <si>
    <t>VEHÍCULO</t>
  </si>
  <si>
    <t>CO LAV II
ARTILLERO LAV
COND LAV</t>
  </si>
  <si>
    <t>PLT LAV</t>
  </si>
  <si>
    <t>PERSONAL(12)</t>
  </si>
  <si>
    <t>Buque</t>
  </si>
  <si>
    <t xml:space="preserve">Conectores de Superficie </t>
  </si>
  <si>
    <t>HH DISPONIBLES</t>
  </si>
  <si>
    <t xml:space="preserve">BAP DISPONIBLES </t>
  </si>
  <si>
    <t>LCU DISPONIBLES</t>
  </si>
  <si>
    <t xml:space="preserve">LCM DISPONIBLES </t>
  </si>
  <si>
    <t>Total conectores</t>
  </si>
  <si>
    <t>Observaciones</t>
  </si>
  <si>
    <t>LPD MAGALLANES</t>
  </si>
  <si>
    <t>1 COY BAP</t>
  </si>
  <si>
    <t>8 PAX</t>
  </si>
  <si>
    <t>1 FLOTILLA ANFIBIA</t>
  </si>
  <si>
    <t>2 LAV X LCU</t>
  </si>
  <si>
    <t xml:space="preserve">LPD MAGALLANES </t>
  </si>
  <si>
    <t>SQD HA-1</t>
  </si>
  <si>
    <t>12 PAX</t>
  </si>
  <si>
    <t>LOITERING</t>
  </si>
  <si>
    <t>CO EQ LOITERING</t>
  </si>
  <si>
    <t>OP HERO 120 (20 K/4 HORAS)</t>
  </si>
  <si>
    <t xml:space="preserve">HERO 120
1x FN SACR
</t>
  </si>
  <si>
    <t>RECON</t>
  </si>
  <si>
    <t>OP2</t>
  </si>
  <si>
    <t>OP3</t>
  </si>
  <si>
    <t>OP4</t>
  </si>
  <si>
    <t>OP1 (CO TEAM)</t>
  </si>
  <si>
    <t xml:space="preserve">CAIMANO  MK4
1xRF- 7850S SPR
1x FN SACR
1x D-BAL A2
1x Minimus Mono 50
1x Elcan Spct
</t>
  </si>
  <si>
    <t xml:space="preserve">CAIMANO  MK4
1 THALE SOPHIE
1xRF- 7850S SPR
1x FN SACR
1x D-BAL A2
1x Minimus Mono 50
1x Elcan Spct
</t>
  </si>
  <si>
    <t>TOTAL PM: 26</t>
  </si>
  <si>
    <t>COY BRAVO (LU)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</si>
</sst>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1"/>
      <name val="Carlito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5E7EB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8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0" fillId="3" borderId="8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 wrapText="1"/>
    </xf>
    <xf numFmtId="0" fontId="0" fillId="3" borderId="9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11" xfId="0" applyFill="1" applyBorder="1" applyAlignment="1">
      <alignment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 wrapText="1"/>
    </xf>
    <xf numFmtId="0" fontId="0" fillId="4" borderId="8" xfId="0" applyFill="1" applyBorder="1" applyAlignment="1">
      <alignment horizontal="center" vertical="center"/>
    </xf>
    <xf numFmtId="0" fontId="1" fillId="4" borderId="9" xfId="0" applyFont="1" applyFill="1" applyBorder="1" applyAlignment="1">
      <alignment vertical="center" wrapText="1"/>
    </xf>
    <xf numFmtId="0" fontId="0" fillId="4" borderId="9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1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wrapText="1"/>
    </xf>
    <xf numFmtId="0" fontId="0" fillId="4" borderId="12" xfId="0" applyFill="1" applyBorder="1" applyAlignment="1">
      <alignment vertical="center" wrapText="1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8" xfId="0" applyFill="1" applyBorder="1" applyAlignment="1">
      <alignment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10" xfId="0" applyFill="1" applyBorder="1" applyAlignment="1">
      <alignment vertical="center" wrapText="1"/>
    </xf>
    <xf numFmtId="0" fontId="0" fillId="6" borderId="11" xfId="0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top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5" borderId="12" xfId="0" applyFill="1" applyBorder="1" applyAlignment="1">
      <alignment horizontal="center" vertical="center" wrapText="1"/>
    </xf>
    <xf numFmtId="0" fontId="0" fillId="8" borderId="1" xfId="0" applyFill="1" applyBorder="1" applyAlignment="1">
      <alignment wrapText="1"/>
    </xf>
    <xf numFmtId="0" fontId="3" fillId="8" borderId="1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5" borderId="12" xfId="0" applyFill="1" applyBorder="1" applyAlignment="1">
      <alignment vertical="center" wrapText="1"/>
    </xf>
    <xf numFmtId="0" fontId="3" fillId="6" borderId="29" xfId="0" applyFont="1" applyFill="1" applyBorder="1" applyAlignment="1">
      <alignment horizontal="center"/>
    </xf>
    <xf numFmtId="0" fontId="3" fillId="6" borderId="30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B4698-6CD8-1C43-AA3A-2A4DAF9D6AC5}">
  <dimension ref="A1:AD21"/>
  <sheetViews>
    <sheetView tabSelected="1" workbookViewId="0">
      <selection activeCell="F12" sqref="F12:G12"/>
    </sheetView>
  </sheetViews>
  <sheetFormatPr baseColWidth="10" defaultRowHeight="16"/>
  <cols>
    <col min="2" max="2" width="15.6640625" bestFit="1" customWidth="1"/>
    <col min="3" max="3" width="14.5" style="64" customWidth="1"/>
    <col min="5" max="5" width="13.83203125" customWidth="1"/>
    <col min="10" max="10" width="15.6640625" bestFit="1" customWidth="1"/>
    <col min="11" max="11" width="20" customWidth="1"/>
    <col min="12" max="12" width="13.6640625" style="64" customWidth="1"/>
    <col min="14" max="14" width="14.5" customWidth="1"/>
    <col min="30" max="30" width="19.1640625" customWidth="1"/>
  </cols>
  <sheetData>
    <row r="1" spans="1:30">
      <c r="A1" s="60" t="s">
        <v>101</v>
      </c>
      <c r="B1" s="60"/>
      <c r="C1" s="60"/>
      <c r="D1" s="60"/>
      <c r="E1" s="60"/>
      <c r="F1" s="60"/>
      <c r="G1" s="60"/>
      <c r="H1" s="60"/>
      <c r="I1" s="60"/>
    </row>
    <row r="2" spans="1:30" ht="187">
      <c r="A2" s="45" t="s">
        <v>0</v>
      </c>
      <c r="B2" s="27" t="s">
        <v>1</v>
      </c>
      <c r="C2" s="63" t="s">
        <v>10</v>
      </c>
      <c r="D2" s="45" t="s">
        <v>42</v>
      </c>
      <c r="E2" s="27" t="s">
        <v>43</v>
      </c>
      <c r="F2" s="28" t="s">
        <v>45</v>
      </c>
      <c r="G2" s="45" t="s">
        <v>20</v>
      </c>
      <c r="H2" s="27" t="s">
        <v>22</v>
      </c>
      <c r="I2" s="28" t="s">
        <v>10</v>
      </c>
      <c r="J2" s="45" t="s">
        <v>89</v>
      </c>
      <c r="K2" s="27" t="s">
        <v>90</v>
      </c>
      <c r="L2" s="65" t="s">
        <v>10</v>
      </c>
      <c r="M2" s="62" t="s">
        <v>93</v>
      </c>
      <c r="N2" s="41" t="s">
        <v>97</v>
      </c>
      <c r="O2" s="40" t="s">
        <v>98</v>
      </c>
    </row>
    <row r="3" spans="1:30" ht="221">
      <c r="A3" s="45"/>
      <c r="B3" s="27" t="s">
        <v>9</v>
      </c>
      <c r="C3" s="63" t="s">
        <v>10</v>
      </c>
      <c r="D3" s="45"/>
      <c r="E3" s="27" t="s">
        <v>44</v>
      </c>
      <c r="F3" s="28" t="s">
        <v>46</v>
      </c>
      <c r="G3" s="45"/>
      <c r="H3" s="27" t="s">
        <v>21</v>
      </c>
      <c r="I3" s="28" t="s">
        <v>18</v>
      </c>
      <c r="J3" s="45"/>
      <c r="K3" s="37" t="s">
        <v>91</v>
      </c>
      <c r="L3" s="39" t="s">
        <v>92</v>
      </c>
      <c r="M3" s="62"/>
      <c r="N3" s="41" t="s">
        <v>94</v>
      </c>
      <c r="O3" s="40" t="s">
        <v>99</v>
      </c>
    </row>
    <row r="4" spans="1:30" ht="187">
      <c r="A4" s="45"/>
      <c r="B4" s="27" t="s">
        <v>2</v>
      </c>
      <c r="C4" s="63" t="s">
        <v>11</v>
      </c>
      <c r="D4" s="45"/>
      <c r="E4" s="27" t="s">
        <v>48</v>
      </c>
      <c r="F4" s="28" t="s">
        <v>47</v>
      </c>
      <c r="G4" s="45"/>
      <c r="H4" s="27" t="s">
        <v>24</v>
      </c>
      <c r="I4" s="28" t="s">
        <v>25</v>
      </c>
      <c r="J4" s="45"/>
      <c r="K4" s="37" t="s">
        <v>91</v>
      </c>
      <c r="L4" s="39" t="s">
        <v>92</v>
      </c>
      <c r="M4" s="62"/>
      <c r="N4" s="41" t="s">
        <v>95</v>
      </c>
      <c r="O4" s="40" t="s">
        <v>98</v>
      </c>
    </row>
    <row r="5" spans="1:30" ht="187">
      <c r="A5" s="45"/>
      <c r="B5" s="27" t="s">
        <v>3</v>
      </c>
      <c r="C5" s="63" t="s">
        <v>11</v>
      </c>
      <c r="D5" s="45"/>
      <c r="E5" s="27" t="s">
        <v>48</v>
      </c>
      <c r="F5" s="28" t="s">
        <v>49</v>
      </c>
      <c r="G5" s="45"/>
      <c r="H5" s="27" t="s">
        <v>23</v>
      </c>
      <c r="I5" s="28" t="s">
        <v>26</v>
      </c>
      <c r="J5" s="45"/>
      <c r="K5" s="37" t="s">
        <v>91</v>
      </c>
      <c r="L5" s="39" t="s">
        <v>92</v>
      </c>
      <c r="M5" s="62"/>
      <c r="N5" s="41" t="s">
        <v>96</v>
      </c>
      <c r="O5" s="40" t="s">
        <v>98</v>
      </c>
    </row>
    <row r="6" spans="1:30" ht="85">
      <c r="A6" s="45"/>
      <c r="B6" s="27" t="s">
        <v>4</v>
      </c>
      <c r="C6" s="63" t="s">
        <v>11</v>
      </c>
      <c r="D6" s="68"/>
      <c r="E6" s="69"/>
      <c r="F6" s="69"/>
      <c r="G6" s="69"/>
      <c r="H6" s="69"/>
      <c r="I6" s="70"/>
    </row>
    <row r="7" spans="1:30" ht="119">
      <c r="A7" s="45"/>
      <c r="B7" s="27" t="s">
        <v>5</v>
      </c>
      <c r="C7" s="63" t="s">
        <v>18</v>
      </c>
      <c r="D7" s="71"/>
      <c r="E7" s="72"/>
      <c r="F7" s="72"/>
      <c r="G7" s="72"/>
      <c r="H7" s="72"/>
      <c r="I7" s="73"/>
    </row>
    <row r="8" spans="1:30" ht="102">
      <c r="A8" s="45"/>
      <c r="B8" s="27" t="s">
        <v>6</v>
      </c>
      <c r="C8" s="63" t="s">
        <v>12</v>
      </c>
      <c r="D8" s="71"/>
      <c r="E8" s="72"/>
      <c r="F8" s="72"/>
      <c r="G8" s="72"/>
      <c r="H8" s="72"/>
      <c r="I8" s="73"/>
    </row>
    <row r="9" spans="1:30" ht="85">
      <c r="A9" s="45"/>
      <c r="B9" s="27" t="s">
        <v>7</v>
      </c>
      <c r="C9" s="63" t="s">
        <v>15</v>
      </c>
      <c r="D9" s="74"/>
      <c r="E9" s="75"/>
      <c r="F9" s="75"/>
      <c r="G9" s="75"/>
      <c r="H9" s="75"/>
      <c r="I9" s="76"/>
    </row>
    <row r="10" spans="1:30" ht="17" thickBot="1">
      <c r="B10" s="61" t="s">
        <v>100</v>
      </c>
      <c r="C10" s="61"/>
      <c r="D10" s="61"/>
      <c r="E10" s="61"/>
      <c r="F10" s="61"/>
      <c r="G10" s="61"/>
      <c r="H10" s="61"/>
      <c r="I10" s="61"/>
      <c r="J10" s="61"/>
      <c r="K10" s="61"/>
    </row>
    <row r="11" spans="1:30" ht="17" thickBot="1">
      <c r="B11" s="55" t="s">
        <v>8</v>
      </c>
      <c r="C11" s="56"/>
      <c r="D11" s="56"/>
      <c r="E11" s="56"/>
      <c r="F11" s="56"/>
      <c r="G11" s="56"/>
      <c r="H11" s="56"/>
      <c r="I11" s="56"/>
      <c r="J11" s="56"/>
      <c r="K11" s="56"/>
      <c r="L11" s="57" t="s">
        <v>36</v>
      </c>
      <c r="M11" s="58"/>
      <c r="N11" s="58"/>
      <c r="O11" s="58"/>
      <c r="P11" s="58"/>
      <c r="Q11" s="58"/>
      <c r="R11" s="59"/>
      <c r="S11" s="46" t="s">
        <v>58</v>
      </c>
      <c r="T11" s="47"/>
      <c r="U11" s="47"/>
      <c r="V11" s="47"/>
      <c r="W11" s="47"/>
      <c r="X11" s="47"/>
      <c r="Y11" s="47"/>
      <c r="Z11" s="47"/>
      <c r="AA11" s="47"/>
      <c r="AB11" s="48"/>
      <c r="AC11" s="66" t="s">
        <v>71</v>
      </c>
      <c r="AD11" s="67"/>
    </row>
    <row r="12" spans="1:30">
      <c r="B12" s="52" t="s">
        <v>0</v>
      </c>
      <c r="C12" s="53"/>
      <c r="D12" s="52" t="s">
        <v>50</v>
      </c>
      <c r="E12" s="53"/>
      <c r="F12" s="52" t="s">
        <v>51</v>
      </c>
      <c r="G12" s="53"/>
      <c r="H12" s="52" t="s">
        <v>52</v>
      </c>
      <c r="I12" s="53"/>
      <c r="J12" s="52" t="s">
        <v>53</v>
      </c>
      <c r="K12" s="54"/>
      <c r="L12" s="12" t="s">
        <v>0</v>
      </c>
      <c r="M12" s="42" t="s">
        <v>51</v>
      </c>
      <c r="N12" s="43"/>
      <c r="O12" s="42" t="s">
        <v>52</v>
      </c>
      <c r="P12" s="43"/>
      <c r="Q12" s="42" t="s">
        <v>53</v>
      </c>
      <c r="R12" s="43"/>
      <c r="S12" s="49" t="s">
        <v>0</v>
      </c>
      <c r="T12" s="50"/>
      <c r="U12" s="49" t="s">
        <v>50</v>
      </c>
      <c r="V12" s="50"/>
      <c r="W12" s="49" t="s">
        <v>51</v>
      </c>
      <c r="X12" s="50"/>
      <c r="Y12" s="49" t="s">
        <v>52</v>
      </c>
      <c r="Z12" s="50"/>
      <c r="AA12" s="49" t="s">
        <v>53</v>
      </c>
      <c r="AB12" s="51"/>
      <c r="AC12" s="30" t="s">
        <v>69</v>
      </c>
      <c r="AD12" s="31" t="s">
        <v>72</v>
      </c>
    </row>
    <row r="13" spans="1:30" ht="136">
      <c r="B13" s="77" t="s">
        <v>13</v>
      </c>
      <c r="C13" s="2" t="s">
        <v>10</v>
      </c>
      <c r="D13" s="1" t="s">
        <v>17</v>
      </c>
      <c r="E13" s="2" t="s">
        <v>30</v>
      </c>
      <c r="F13" s="1" t="s">
        <v>17</v>
      </c>
      <c r="G13" s="2" t="s">
        <v>30</v>
      </c>
      <c r="H13" s="1" t="s">
        <v>17</v>
      </c>
      <c r="I13" s="2" t="s">
        <v>30</v>
      </c>
      <c r="J13" s="1" t="s">
        <v>41</v>
      </c>
      <c r="K13" s="8" t="s">
        <v>30</v>
      </c>
      <c r="L13" s="13" t="s">
        <v>13</v>
      </c>
      <c r="M13" s="13" t="s">
        <v>17</v>
      </c>
      <c r="N13" s="14" t="s">
        <v>30</v>
      </c>
      <c r="O13" s="13" t="s">
        <v>17</v>
      </c>
      <c r="P13" s="14" t="s">
        <v>30</v>
      </c>
      <c r="Q13" s="11" t="s">
        <v>41</v>
      </c>
      <c r="R13" s="14" t="s">
        <v>30</v>
      </c>
      <c r="S13" s="19" t="s">
        <v>13</v>
      </c>
      <c r="T13" s="20" t="s">
        <v>10</v>
      </c>
      <c r="U13" s="19" t="s">
        <v>17</v>
      </c>
      <c r="V13" s="20" t="s">
        <v>30</v>
      </c>
      <c r="W13" s="19" t="s">
        <v>17</v>
      </c>
      <c r="X13" s="20" t="s">
        <v>30</v>
      </c>
      <c r="Y13" s="19" t="s">
        <v>17</v>
      </c>
      <c r="Z13" s="20" t="s">
        <v>30</v>
      </c>
      <c r="AA13" s="21" t="s">
        <v>41</v>
      </c>
      <c r="AB13" s="29" t="s">
        <v>30</v>
      </c>
      <c r="AC13" s="32" t="s">
        <v>64</v>
      </c>
      <c r="AD13" s="33" t="s">
        <v>68</v>
      </c>
    </row>
    <row r="14" spans="1:30" ht="136">
      <c r="B14" s="77" t="s">
        <v>14</v>
      </c>
      <c r="C14" s="2" t="s">
        <v>10</v>
      </c>
      <c r="D14" s="1" t="s">
        <v>19</v>
      </c>
      <c r="E14" s="2" t="s">
        <v>28</v>
      </c>
      <c r="F14" s="1" t="s">
        <v>19</v>
      </c>
      <c r="G14" s="2" t="s">
        <v>28</v>
      </c>
      <c r="H14" s="1" t="s">
        <v>19</v>
      </c>
      <c r="I14" s="2" t="s">
        <v>28</v>
      </c>
      <c r="J14" s="1" t="s">
        <v>39</v>
      </c>
      <c r="K14" s="8" t="s">
        <v>38</v>
      </c>
      <c r="L14" s="13" t="s">
        <v>14</v>
      </c>
      <c r="M14" s="13" t="s">
        <v>19</v>
      </c>
      <c r="N14" s="14" t="s">
        <v>28</v>
      </c>
      <c r="O14" s="13" t="s">
        <v>19</v>
      </c>
      <c r="P14" s="14" t="s">
        <v>28</v>
      </c>
      <c r="Q14" s="11" t="s">
        <v>39</v>
      </c>
      <c r="R14" s="14" t="s">
        <v>38</v>
      </c>
      <c r="S14" s="19" t="s">
        <v>14</v>
      </c>
      <c r="T14" s="20" t="s">
        <v>10</v>
      </c>
      <c r="U14" s="19" t="s">
        <v>19</v>
      </c>
      <c r="V14" s="20" t="s">
        <v>28</v>
      </c>
      <c r="W14" s="19" t="s">
        <v>19</v>
      </c>
      <c r="X14" s="20" t="s">
        <v>28</v>
      </c>
      <c r="Y14" s="19" t="s">
        <v>19</v>
      </c>
      <c r="Z14" s="20" t="s">
        <v>28</v>
      </c>
      <c r="AA14" s="21" t="s">
        <v>39</v>
      </c>
      <c r="AB14" s="29" t="s">
        <v>38</v>
      </c>
      <c r="AC14" s="32" t="s">
        <v>65</v>
      </c>
      <c r="AD14" s="33" t="s">
        <v>70</v>
      </c>
    </row>
    <row r="15" spans="1:30" ht="136">
      <c r="B15" s="77" t="s">
        <v>16</v>
      </c>
      <c r="C15" s="3" t="s">
        <v>11</v>
      </c>
      <c r="D15" s="1" t="s">
        <v>27</v>
      </c>
      <c r="E15" s="2" t="s">
        <v>29</v>
      </c>
      <c r="F15" s="1" t="s">
        <v>27</v>
      </c>
      <c r="G15" s="2" t="s">
        <v>54</v>
      </c>
      <c r="H15" s="1" t="s">
        <v>27</v>
      </c>
      <c r="I15" s="2" t="s">
        <v>54</v>
      </c>
      <c r="J15" s="1" t="s">
        <v>39</v>
      </c>
      <c r="K15" s="8" t="s">
        <v>38</v>
      </c>
      <c r="L15" s="13" t="s">
        <v>16</v>
      </c>
      <c r="M15" s="13" t="s">
        <v>27</v>
      </c>
      <c r="N15" s="14" t="s">
        <v>55</v>
      </c>
      <c r="O15" s="13" t="s">
        <v>27</v>
      </c>
      <c r="P15" s="14" t="s">
        <v>55</v>
      </c>
      <c r="Q15" s="11" t="s">
        <v>39</v>
      </c>
      <c r="R15" s="14" t="s">
        <v>38</v>
      </c>
      <c r="S15" s="19" t="s">
        <v>16</v>
      </c>
      <c r="T15" s="22" t="s">
        <v>11</v>
      </c>
      <c r="U15" s="19" t="s">
        <v>27</v>
      </c>
      <c r="V15" s="20" t="s">
        <v>55</v>
      </c>
      <c r="W15" s="19" t="s">
        <v>27</v>
      </c>
      <c r="X15" s="20" t="s">
        <v>59</v>
      </c>
      <c r="Y15" s="19" t="s">
        <v>27</v>
      </c>
      <c r="Z15" s="20" t="s">
        <v>59</v>
      </c>
      <c r="AA15" s="21" t="s">
        <v>39</v>
      </c>
      <c r="AB15" s="29" t="s">
        <v>38</v>
      </c>
      <c r="AC15" s="32" t="s">
        <v>66</v>
      </c>
      <c r="AD15" s="33" t="s">
        <v>70</v>
      </c>
    </row>
    <row r="16" spans="1:30" ht="154" thickBot="1">
      <c r="B16" s="77" t="s">
        <v>5</v>
      </c>
      <c r="C16" s="2" t="s">
        <v>12</v>
      </c>
      <c r="D16" s="1" t="s">
        <v>34</v>
      </c>
      <c r="E16" s="2" t="s">
        <v>31</v>
      </c>
      <c r="F16" s="1" t="s">
        <v>34</v>
      </c>
      <c r="G16" s="2" t="s">
        <v>31</v>
      </c>
      <c r="H16" s="1" t="s">
        <v>34</v>
      </c>
      <c r="I16" s="2" t="s">
        <v>31</v>
      </c>
      <c r="J16" s="1" t="s">
        <v>40</v>
      </c>
      <c r="K16" s="8" t="s">
        <v>37</v>
      </c>
      <c r="L16" s="13" t="s">
        <v>5</v>
      </c>
      <c r="M16" s="13" t="s">
        <v>34</v>
      </c>
      <c r="N16" s="14" t="s">
        <v>31</v>
      </c>
      <c r="O16" s="13" t="s">
        <v>34</v>
      </c>
      <c r="P16" s="14" t="s">
        <v>31</v>
      </c>
      <c r="Q16" s="11" t="s">
        <v>40</v>
      </c>
      <c r="R16" s="14" t="s">
        <v>56</v>
      </c>
      <c r="S16" s="19" t="s">
        <v>5</v>
      </c>
      <c r="T16" s="20" t="s">
        <v>12</v>
      </c>
      <c r="U16" s="19" t="s">
        <v>34</v>
      </c>
      <c r="V16" s="20" t="s">
        <v>31</v>
      </c>
      <c r="W16" s="19" t="s">
        <v>34</v>
      </c>
      <c r="X16" s="20" t="s">
        <v>31</v>
      </c>
      <c r="Y16" s="19" t="s">
        <v>34</v>
      </c>
      <c r="Z16" s="20" t="s">
        <v>31</v>
      </c>
      <c r="AA16" s="21" t="s">
        <v>40</v>
      </c>
      <c r="AB16" s="29" t="s">
        <v>60</v>
      </c>
      <c r="AC16" s="34" t="s">
        <v>67</v>
      </c>
      <c r="AD16" s="35" t="s">
        <v>70</v>
      </c>
    </row>
    <row r="17" spans="2:28" ht="153">
      <c r="B17" s="77" t="s">
        <v>7</v>
      </c>
      <c r="C17" s="2" t="s">
        <v>15</v>
      </c>
      <c r="D17" s="1" t="s">
        <v>32</v>
      </c>
      <c r="E17" s="2" t="s">
        <v>33</v>
      </c>
      <c r="F17" s="1" t="s">
        <v>32</v>
      </c>
      <c r="G17" s="2" t="s">
        <v>33</v>
      </c>
      <c r="H17" s="1" t="s">
        <v>32</v>
      </c>
      <c r="I17" s="2" t="s">
        <v>33</v>
      </c>
      <c r="J17" s="1"/>
      <c r="K17" s="9"/>
      <c r="L17" s="13" t="s">
        <v>7</v>
      </c>
      <c r="M17" s="13" t="s">
        <v>32</v>
      </c>
      <c r="N17" s="14" t="s">
        <v>33</v>
      </c>
      <c r="O17" s="13" t="s">
        <v>32</v>
      </c>
      <c r="P17" s="14" t="s">
        <v>33</v>
      </c>
      <c r="Q17" s="13"/>
      <c r="R17" s="15"/>
      <c r="S17" s="19" t="s">
        <v>7</v>
      </c>
      <c r="T17" s="20" t="s">
        <v>61</v>
      </c>
      <c r="U17" s="19" t="s">
        <v>32</v>
      </c>
      <c r="V17" s="20" t="s">
        <v>33</v>
      </c>
      <c r="W17" s="19" t="s">
        <v>32</v>
      </c>
      <c r="X17" s="20" t="s">
        <v>33</v>
      </c>
      <c r="Y17" s="19" t="s">
        <v>32</v>
      </c>
      <c r="Z17" s="20" t="s">
        <v>33</v>
      </c>
      <c r="AA17" s="19"/>
      <c r="AB17" s="23"/>
    </row>
    <row r="18" spans="2:28" ht="119">
      <c r="B18" s="77"/>
      <c r="C18" s="4"/>
      <c r="D18" s="1" t="s">
        <v>34</v>
      </c>
      <c r="E18" s="2" t="s">
        <v>35</v>
      </c>
      <c r="F18" s="1" t="s">
        <v>34</v>
      </c>
      <c r="G18" s="2" t="s">
        <v>35</v>
      </c>
      <c r="H18" s="1" t="s">
        <v>34</v>
      </c>
      <c r="I18" s="2" t="s">
        <v>35</v>
      </c>
      <c r="J18" s="1"/>
      <c r="K18" s="9"/>
      <c r="L18" s="13"/>
      <c r="M18" s="13" t="s">
        <v>34</v>
      </c>
      <c r="N18" s="14" t="s">
        <v>35</v>
      </c>
      <c r="O18" s="13" t="s">
        <v>34</v>
      </c>
      <c r="P18" s="14" t="s">
        <v>35</v>
      </c>
      <c r="Q18" s="13"/>
      <c r="R18" s="15"/>
      <c r="S18" s="19"/>
      <c r="T18" s="23"/>
      <c r="U18" s="19" t="s">
        <v>34</v>
      </c>
      <c r="V18" s="20" t="s">
        <v>35</v>
      </c>
      <c r="W18" s="19" t="s">
        <v>34</v>
      </c>
      <c r="X18" s="20" t="s">
        <v>35</v>
      </c>
      <c r="Y18" s="19" t="s">
        <v>34</v>
      </c>
      <c r="Z18" s="20" t="s">
        <v>35</v>
      </c>
      <c r="AA18" s="19"/>
      <c r="AB18" s="23"/>
    </row>
    <row r="19" spans="2:28" ht="136">
      <c r="B19" s="77"/>
      <c r="C19" s="4"/>
      <c r="D19" s="1" t="s">
        <v>27</v>
      </c>
      <c r="E19" s="2" t="s">
        <v>29</v>
      </c>
      <c r="F19" s="1" t="s">
        <v>27</v>
      </c>
      <c r="G19" s="2" t="s">
        <v>54</v>
      </c>
      <c r="H19" s="1" t="s">
        <v>27</v>
      </c>
      <c r="I19" s="2" t="s">
        <v>54</v>
      </c>
      <c r="J19" s="1"/>
      <c r="K19" s="9"/>
      <c r="L19" s="13"/>
      <c r="M19" s="13" t="s">
        <v>27</v>
      </c>
      <c r="N19" s="14" t="s">
        <v>55</v>
      </c>
      <c r="O19" s="13" t="s">
        <v>27</v>
      </c>
      <c r="P19" s="14" t="s">
        <v>55</v>
      </c>
      <c r="Q19" s="13"/>
      <c r="R19" s="15"/>
      <c r="S19" s="19"/>
      <c r="T19" s="23"/>
      <c r="U19" s="19" t="s">
        <v>27</v>
      </c>
      <c r="V19" s="20" t="s">
        <v>55</v>
      </c>
      <c r="W19" s="19" t="s">
        <v>27</v>
      </c>
      <c r="X19" s="20" t="s">
        <v>59</v>
      </c>
      <c r="Y19" s="19" t="s">
        <v>27</v>
      </c>
      <c r="Z19" s="20" t="s">
        <v>59</v>
      </c>
      <c r="AA19" s="19"/>
      <c r="AB19" s="23"/>
    </row>
    <row r="20" spans="2:28" ht="120" thickBot="1">
      <c r="B20" s="5"/>
      <c r="C20" s="6"/>
      <c r="D20" s="5" t="s">
        <v>34</v>
      </c>
      <c r="E20" s="7" t="s">
        <v>35</v>
      </c>
      <c r="F20" s="5" t="s">
        <v>34</v>
      </c>
      <c r="G20" s="7" t="s">
        <v>35</v>
      </c>
      <c r="H20" s="5" t="s">
        <v>34</v>
      </c>
      <c r="I20" s="7" t="s">
        <v>35</v>
      </c>
      <c r="J20" s="5"/>
      <c r="K20" s="10"/>
      <c r="L20" s="16"/>
      <c r="M20" s="16" t="s">
        <v>34</v>
      </c>
      <c r="N20" s="18" t="s">
        <v>35</v>
      </c>
      <c r="O20" s="16" t="s">
        <v>34</v>
      </c>
      <c r="P20" s="18" t="s">
        <v>35</v>
      </c>
      <c r="Q20" s="16"/>
      <c r="R20" s="17"/>
      <c r="S20" s="24"/>
      <c r="T20" s="25"/>
      <c r="U20" s="24" t="s">
        <v>34</v>
      </c>
      <c r="V20" s="26" t="s">
        <v>35</v>
      </c>
      <c r="W20" s="24" t="s">
        <v>34</v>
      </c>
      <c r="X20" s="26" t="s">
        <v>35</v>
      </c>
      <c r="Y20" s="24" t="s">
        <v>34</v>
      </c>
      <c r="Z20" s="26" t="s">
        <v>35</v>
      </c>
      <c r="AA20" s="24"/>
      <c r="AB20" s="25"/>
    </row>
    <row r="21" spans="2:28">
      <c r="B21" s="44" t="s">
        <v>57</v>
      </c>
      <c r="C21" s="44"/>
      <c r="D21" s="44"/>
      <c r="E21" s="44"/>
      <c r="F21" s="44"/>
      <c r="G21" s="44"/>
      <c r="H21" s="44"/>
      <c r="I21" s="44"/>
      <c r="J21" s="44"/>
      <c r="K21" s="44"/>
      <c r="L21" s="44" t="s">
        <v>62</v>
      </c>
      <c r="M21" s="44"/>
      <c r="N21" s="44"/>
      <c r="O21" s="44"/>
      <c r="P21" s="44"/>
      <c r="Q21" s="44"/>
      <c r="R21" s="44"/>
      <c r="S21" s="44" t="s">
        <v>63</v>
      </c>
      <c r="T21" s="44"/>
      <c r="U21" s="44"/>
      <c r="V21" s="44"/>
      <c r="W21" s="44"/>
      <c r="X21" s="44"/>
      <c r="Y21" s="44"/>
      <c r="Z21" s="44"/>
      <c r="AA21" s="44"/>
      <c r="AB21" s="44"/>
    </row>
  </sheetData>
  <mergeCells count="28">
    <mergeCell ref="L21:R21"/>
    <mergeCell ref="S21:AB21"/>
    <mergeCell ref="A1:I1"/>
    <mergeCell ref="B10:K10"/>
    <mergeCell ref="D6:I9"/>
    <mergeCell ref="M12:N12"/>
    <mergeCell ref="O12:P12"/>
    <mergeCell ref="A2:A9"/>
    <mergeCell ref="G2:G5"/>
    <mergeCell ref="D12:E12"/>
    <mergeCell ref="J2:J5"/>
    <mergeCell ref="M2:M5"/>
    <mergeCell ref="AC11:AD11"/>
    <mergeCell ref="Q12:R12"/>
    <mergeCell ref="B21:K21"/>
    <mergeCell ref="D2:D5"/>
    <mergeCell ref="S11:AB11"/>
    <mergeCell ref="S12:T12"/>
    <mergeCell ref="U12:V12"/>
    <mergeCell ref="W12:X12"/>
    <mergeCell ref="Y12:Z12"/>
    <mergeCell ref="AA12:AB12"/>
    <mergeCell ref="F12:G12"/>
    <mergeCell ref="H12:I12"/>
    <mergeCell ref="J12:K12"/>
    <mergeCell ref="B12:C12"/>
    <mergeCell ref="B11:K11"/>
    <mergeCell ref="L11:R1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C06B9-E32E-8044-8240-F5719E987FAF}">
  <dimension ref="A1:H4"/>
  <sheetViews>
    <sheetView workbookViewId="0">
      <selection activeCell="D18" sqref="D18"/>
    </sheetView>
  </sheetViews>
  <sheetFormatPr baseColWidth="10" defaultRowHeight="16"/>
  <cols>
    <col min="1" max="1" width="14.1640625" customWidth="1"/>
    <col min="2" max="2" width="17.1640625" customWidth="1"/>
    <col min="3" max="3" width="13" customWidth="1"/>
    <col min="4" max="4" width="13.5" customWidth="1"/>
    <col min="5" max="5" width="12.1640625" customWidth="1"/>
    <col min="6" max="6" width="13.83203125" customWidth="1"/>
    <col min="7" max="7" width="13.33203125" customWidth="1"/>
    <col min="8" max="8" width="16.1640625" customWidth="1"/>
  </cols>
  <sheetData>
    <row r="1" spans="1:8" ht="45">
      <c r="A1" s="36" t="s">
        <v>73</v>
      </c>
      <c r="B1" s="36" t="s">
        <v>74</v>
      </c>
      <c r="C1" s="36" t="s">
        <v>75</v>
      </c>
      <c r="D1" s="36" t="s">
        <v>76</v>
      </c>
      <c r="E1" s="36" t="s">
        <v>77</v>
      </c>
      <c r="F1" s="36" t="s">
        <v>78</v>
      </c>
      <c r="G1" s="36" t="s">
        <v>79</v>
      </c>
      <c r="H1" s="36" t="s">
        <v>80</v>
      </c>
    </row>
    <row r="2" spans="1:8" ht="34">
      <c r="A2" s="38" t="s">
        <v>81</v>
      </c>
      <c r="B2" s="38" t="s">
        <v>82</v>
      </c>
      <c r="C2" s="38"/>
      <c r="D2" s="38">
        <v>20</v>
      </c>
      <c r="E2" s="38">
        <v>0</v>
      </c>
      <c r="F2" s="38">
        <v>0</v>
      </c>
      <c r="G2" s="38">
        <f>SUM(D2:F2)</f>
        <v>20</v>
      </c>
      <c r="H2" s="38" t="s">
        <v>83</v>
      </c>
    </row>
    <row r="3" spans="1:8" ht="34">
      <c r="A3" s="38" t="s">
        <v>81</v>
      </c>
      <c r="B3" s="38" t="s">
        <v>84</v>
      </c>
      <c r="C3" s="38"/>
      <c r="D3" s="38">
        <v>0</v>
      </c>
      <c r="E3" s="38">
        <v>2</v>
      </c>
      <c r="F3" s="38">
        <v>0</v>
      </c>
      <c r="G3" s="38">
        <f>SUM(D3:F3)</f>
        <v>2</v>
      </c>
      <c r="H3" s="38" t="s">
        <v>85</v>
      </c>
    </row>
    <row r="4" spans="1:8" ht="34">
      <c r="A4" s="38" t="s">
        <v>86</v>
      </c>
      <c r="B4" s="38" t="s">
        <v>87</v>
      </c>
      <c r="C4" s="38">
        <v>1</v>
      </c>
      <c r="D4" s="38">
        <v>0</v>
      </c>
      <c r="E4" s="38">
        <v>0</v>
      </c>
      <c r="F4" s="38">
        <v>0</v>
      </c>
      <c r="G4" s="38">
        <v>1</v>
      </c>
      <c r="H4" s="38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6E06C-C9D9-754B-9320-819822F9D7BD}">
  <dimension ref="A1"/>
  <sheetViews>
    <sheetView workbookViewId="0"/>
  </sheetViews>
  <sheetFormatPr baseColWidth="10" defaultRowHeight="1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COY B</vt:lpstr>
      <vt:lpstr>MEDIOS ANFIBIOS AÉREOS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von der Weth</dc:creator>
  <cp:lastModifiedBy>Friedrich von der Weth</cp:lastModifiedBy>
  <dcterms:created xsi:type="dcterms:W3CDTF">2026-05-10T00:34:04Z</dcterms:created>
  <dcterms:modified xsi:type="dcterms:W3CDTF">2026-05-11T15:38:34Z</dcterms:modified>
</cp:coreProperties>
</file>